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38" i="2" l="1"/>
  <c r="F36" i="2"/>
  <c r="F35" i="2"/>
  <c r="F34" i="2"/>
  <c r="E34" i="2"/>
  <c r="F25" i="2"/>
  <c r="F24" i="2"/>
  <c r="F23" i="2"/>
  <c r="F32" i="2"/>
  <c r="F31" i="2"/>
  <c r="F30" i="2"/>
  <c r="F29" i="2"/>
  <c r="F28" i="2"/>
  <c r="D27" i="2"/>
  <c r="C27" i="2"/>
  <c r="B22" i="2"/>
  <c r="F22" i="2" s="1"/>
  <c r="E20" i="2"/>
  <c r="B20" i="2"/>
  <c r="D9" i="2"/>
  <c r="D20" i="2" s="1"/>
  <c r="C9" i="2"/>
  <c r="C20" i="2" s="1"/>
  <c r="E16" i="2"/>
  <c r="F27" i="2" l="1"/>
  <c r="C38" i="2"/>
  <c r="D38" i="2"/>
  <c r="F20" i="2"/>
  <c r="B38" i="2"/>
  <c r="F18" i="2"/>
  <c r="F17" i="2"/>
  <c r="F16" i="2"/>
  <c r="F14" i="2"/>
  <c r="F13" i="2"/>
  <c r="F12" i="2"/>
  <c r="F11" i="2"/>
  <c r="F10" i="2"/>
  <c r="F9" i="2"/>
  <c r="F7" i="2"/>
  <c r="F6" i="2"/>
  <c r="F5" i="2"/>
  <c r="F4" i="2"/>
  <c r="F38" i="2" l="1"/>
</calcChain>
</file>

<file path=xl/sharedStrings.xml><?xml version="1.0" encoding="utf-8"?>
<sst xmlns="http://schemas.openxmlformats.org/spreadsheetml/2006/main" count="40" uniqueCount="30">
  <si>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</si>
  <si>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</si>
  <si>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</si>
  <si>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</si>
  <si>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</si>
  <si>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</si>
  <si>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</si>
  <si>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</si>
  <si>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</si>
  <si>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</si>
  <si>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</si>
  <si>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</si>
  <si>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</si>
  <si>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</si>
  <si>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</si>
  <si>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</si>
  <si>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</si>
  <si>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</si>
  <si>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</si>
  <si>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</si>
  <si>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Hacienda Pública/Patrimonio Neto Final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</si>
  <si>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</si>
  <si>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</si>
  <si>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</si>
  <si>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</si>
  <si>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Municipio de Ocampo
Estado de Variación en la Hacienda Pública
Del 1 de Enero al 31 de Marzo de 2023
(Cifras en Pesos)</t>
  </si>
  <si>
    <t xml:space="preserve">TESORERO MUNICIPAL 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</si>
  <si>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</si>
  <si>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ING. JUAN MANUEL VELAZQUEZ LOPEZ </t>
  </si>
  <si>
    <t xml:space="preserve">                 PRESIDENTE MUNICIPAL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</si>
</sst>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General_)"/>
    <numFmt numFmtId="166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5" fontId="2" fillId="0" borderId="0"/>
    <xf numFmtId="0" fontId="2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6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6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4" fontId="3" fillId="0" borderId="4" xfId="3" applyNumberFormat="1" applyFont="1" applyBorder="1" applyProtection="1">
      <protection locked="0"/>
    </xf>
    <xf numFmtId="4" fontId="4" fillId="0" borderId="4" xfId="4" applyNumberFormat="1" applyFont="1" applyBorder="1" applyAlignment="1">
      <alignment horizontal="center" vertical="center" wrapText="1"/>
    </xf>
    <xf numFmtId="4" fontId="4" fillId="0" borderId="4" xfId="3" applyNumberFormat="1" applyFont="1" applyBorder="1" applyProtection="1">
      <protection locked="0"/>
    </xf>
    <xf numFmtId="4" fontId="4" fillId="0" borderId="4" xfId="3" applyNumberFormat="1" applyFont="1" applyBorder="1" applyAlignment="1" applyProtection="1">
      <alignment vertical="top"/>
      <protection locked="0"/>
    </xf>
    <xf numFmtId="4" fontId="3" fillId="0" borderId="4" xfId="3" applyNumberFormat="1" applyFont="1" applyBorder="1" applyAlignment="1" applyProtection="1">
      <alignment vertical="center"/>
      <protection locked="0"/>
    </xf>
    <xf numFmtId="0" fontId="5" fillId="0" borderId="0" xfId="0" applyFont="1" applyAlignment="1"/>
    <xf numFmtId="0" fontId="2" fillId="0" borderId="0" xfId="3" applyFont="1" applyAlignment="1" applyProtection="1">
      <alignment vertical="top" wrapText="1"/>
      <protection locked="0"/>
    </xf>
    <xf numFmtId="4" fontId="2" fillId="0" borderId="0" xfId="3" applyNumberFormat="1" applyFont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topLeftCell="A22" zoomScaleNormal="100" workbookViewId="0">
      <selection activeCell="E14" sqref="E14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5" t="s">
        <v>25</v>
      </c>
      <c r="B1" s="26"/>
      <c r="C1" s="26"/>
      <c r="D1" s="26"/>
      <c r="E1" s="26"/>
      <c r="F1" s="27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804280</v>
      </c>
      <c r="C4" s="16"/>
      <c r="D4" s="16"/>
      <c r="E4" s="16"/>
      <c r="F4" s="15">
        <f>SUM(B4:E4)</f>
        <v>804280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804280</v>
      </c>
      <c r="C6" s="16"/>
      <c r="D6" s="16"/>
      <c r="E6" s="16"/>
      <c r="F6" s="15">
        <f>SUM(B6:E6)</f>
        <v>804280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76783246.079999998</v>
      </c>
      <c r="D9" s="15">
        <f>D10</f>
        <v>55294255.57</v>
      </c>
      <c r="E9" s="16"/>
      <c r="F9" s="15">
        <f t="shared" ref="F9:F14" si="0">SUM(B9:E9)</f>
        <v>132077501.65000001</v>
      </c>
    </row>
    <row r="10" spans="1:6" ht="11.25" customHeight="1" x14ac:dyDescent="0.2">
      <c r="A10" s="8" t="s">
        <v>5</v>
      </c>
      <c r="B10" s="16"/>
      <c r="C10" s="16"/>
      <c r="D10" s="17">
        <v>55294255.57</v>
      </c>
      <c r="E10" s="16"/>
      <c r="F10" s="15">
        <f t="shared" si="0"/>
        <v>55294255.57</v>
      </c>
    </row>
    <row r="11" spans="1:6" ht="11.25" customHeight="1" x14ac:dyDescent="0.2">
      <c r="A11" s="8" t="s">
        <v>6</v>
      </c>
      <c r="B11" s="16"/>
      <c r="C11" s="17">
        <v>76783246.079999998</v>
      </c>
      <c r="D11" s="16"/>
      <c r="E11" s="16"/>
      <c r="F11" s="15">
        <f t="shared" si="0"/>
        <v>76783246.079999998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804280</v>
      </c>
      <c r="C20" s="15">
        <f>C9</f>
        <v>76783246.079999998</v>
      </c>
      <c r="D20" s="15">
        <f>D9</f>
        <v>55294255.57</v>
      </c>
      <c r="E20" s="15">
        <f>E16</f>
        <v>0</v>
      </c>
      <c r="F20" s="15">
        <f>SUM(B20:E20)</f>
        <v>132881781.65000001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55276360.600000001</v>
      </c>
      <c r="D27" s="15">
        <f>SUM(D28:D32)</f>
        <v>-28087059.789999999</v>
      </c>
      <c r="E27" s="16"/>
      <c r="F27" s="15">
        <f t="shared" ref="F27:F32" si="1">SUM(B27:E27)</f>
        <v>27189300.810000002</v>
      </c>
    </row>
    <row r="28" spans="1:6" ht="11.25" customHeight="1" x14ac:dyDescent="0.2">
      <c r="A28" s="8" t="s">
        <v>5</v>
      </c>
      <c r="B28" s="16"/>
      <c r="C28" s="16"/>
      <c r="D28" s="17">
        <v>27207195.780000001</v>
      </c>
      <c r="E28" s="16"/>
      <c r="F28" s="15">
        <f t="shared" si="1"/>
        <v>27207195.780000001</v>
      </c>
    </row>
    <row r="29" spans="1:6" ht="11.25" customHeight="1" x14ac:dyDescent="0.2">
      <c r="A29" s="8" t="s">
        <v>6</v>
      </c>
      <c r="B29" s="16"/>
      <c r="C29" s="17">
        <v>55276360.600000001</v>
      </c>
      <c r="D29" s="17">
        <v>-55294255.57</v>
      </c>
      <c r="E29" s="16"/>
      <c r="F29" s="15">
        <f t="shared" si="1"/>
        <v>-17894.969999998808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804280</v>
      </c>
      <c r="C38" s="19">
        <f>+C20+C27</f>
        <v>132059606.68000001</v>
      </c>
      <c r="D38" s="19">
        <f>D20+D27</f>
        <v>27207195.780000001</v>
      </c>
      <c r="E38" s="19">
        <f>+E20+E34</f>
        <v>0</v>
      </c>
      <c r="F38" s="19">
        <f>SUM(B38:E38)</f>
        <v>160071082.46000001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  <row r="44" spans="1:6" ht="12.75" x14ac:dyDescent="0.2">
      <c r="A44" s="20" t="s">
        <v>27</v>
      </c>
      <c r="B44" s="21"/>
      <c r="C44" s="22"/>
      <c r="D44" s="23" t="s">
        <v>28</v>
      </c>
      <c r="E44" s="22"/>
    </row>
    <row r="45" spans="1:6" ht="12.75" x14ac:dyDescent="0.2">
      <c r="A45" s="24" t="s">
        <v>29</v>
      </c>
      <c r="B45" s="21"/>
      <c r="C45" s="22"/>
      <c r="D45" s="24" t="s">
        <v>26</v>
      </c>
      <c r="E45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Juanito</cp:lastModifiedBy>
  <cp:lastPrinted>2023-04-30T14:00:57Z</cp:lastPrinted>
  <dcterms:created xsi:type="dcterms:W3CDTF">2018-11-20T16:40:47Z</dcterms:created>
  <dcterms:modified xsi:type="dcterms:W3CDTF">2023-05-03T01:30:19Z</dcterms:modified>
</cp:coreProperties>
</file>